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7" documentId="8_{0B99ED74-8910-46A7-A3B4-81140E77A838}" xr6:coauthVersionLast="47" xr6:coauthVersionMax="47" xr10:uidLastSave="{D4AAF760-CC5F-40FD-80EF-4C02A1F3C41E}"/>
  <bookViews>
    <workbookView xWindow="28680" yWindow="-120" windowWidth="29040" windowHeight="15720" xr2:uid="{9BE0A637-154C-4AF4-8B35-6AE18FA022B0}"/>
  </bookViews>
  <sheets>
    <sheet name="Vasquez, Chris"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<sst xmlns="http://schemas.openxmlformats.org/spreadsheetml/2006/main" count="222" uniqueCount="127">
  <si>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</si>
  <si>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</si>
  <si>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</si>
  <si>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</si>
  <si>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</si>
  <si>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</si>
  <si>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</si>
  <si>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</si>
  <si>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</si>
  <si>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</si>
  <si>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</si>
  <si>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</si>
  <si>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</si>
  <si>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</si>
  <si>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</si>
  <si>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</si>
  <si>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</si>
  <si>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</si>
  <si>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</si>
  <si>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</si>
  <si>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</si>
  <si>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</si>
  <si>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</si>
  <si>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</si>
  <si>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</si>
  <si>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</si>
  <si>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</si>
  <si>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</si>
  <si>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</si>
  <si>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</si>
  <si>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</si>
  <si>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</si>
  <si>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</si>
  <si>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</si>
  <si>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</si>
  <si>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</si>
  <si>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</si>
  <si>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</si>
  <si>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</si>
  <si>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</si>
  <si>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</si>
  <si>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</si>
  <si>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</si>
  <si>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</si>
  <si>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</si>
  <si>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</si>
  <si>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</si>
  <si>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</si>
  <si>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</si>
  <si>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</si>
  <si>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</si>
  <si>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</si>
  <si>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</si>
  <si>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</si>
  <si>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</si>
  <si>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</si>
  <si>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</si>
  <si>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</si>
  <si>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</si>
  <si>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</si>
  <si>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</si>
  <si>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</si>
  <si>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</si>
  <si>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</si>
  <si>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</si>
  <si>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</si>
  <si>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</si>
  <si>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</si>
  <si>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</si>
  <si>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</si>
  <si>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</si>
  <si>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</si>
  <si>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</si>
  <si>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</si>
  <si>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</si>
  <si>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</si>
  <si>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</si>
  <si>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</si>
  <si>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</si>
  <si>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</si>
  <si>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</si>
  <si>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</si>
  <si>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</si>
  <si>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</si>
  <si>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</si>
  <si>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</si>
  <si>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</si>
  <si>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</si>
  <si>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</si>
  <si>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</si>
  <si>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</si>
  <si>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</si>
  <si>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</si>
  <si>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</si>
  <si>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</si>
  <si>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</si>
  <si>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</si>
  <si>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</si>
  <si>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</si>
  <si>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</si>
  <si>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</si>
  <si>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</si>
  <si>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</si>
  <si>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</si>
  <si>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</si>
  <si>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</si>
  <si>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</si>
  <si>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Vasquez, Chris</t>
  </si>
  <si>
    <t>23May26814</t>
  </si>
  <si>
    <t>CSA</t>
  </si>
  <si>
    <t>Brig. Gen. Michael Barycki 4/2/XV, AotT</t>
  </si>
  <si>
    <t>USA</t>
  </si>
  <si>
    <t>Cadet Chris Vasquez 4/2/XVII, AotT</t>
  </si>
  <si>
    <t>HPS Antietam</t>
  </si>
  <si>
    <t>053 CM_Cedar Mountain (Historical) /21</t>
  </si>
  <si>
    <t>West Point Training</t>
  </si>
  <si>
    <t>.</t>
  </si>
  <si>
    <t>. . . ././., .</t>
  </si>
  <si>
    <t>23Jun26896</t>
  </si>
  <si>
    <t>Lt. Col. Thompson Cox 4/4/I, AotM</t>
  </si>
  <si>
    <t>1st Lt. Chris Vasquez 4/2/XVII, AotT</t>
  </si>
  <si>
    <t>HPS Shiloh</t>
  </si>
  <si>
    <t>101 MS_On to Logan's Cross Roads (Hist) /26</t>
  </si>
  <si>
    <t>Battle</t>
  </si>
  <si>
    <t>23Jun26897</t>
  </si>
  <si>
    <t>028 FD_Day 2 (Hist) /22</t>
  </si>
  <si>
    <t>1st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</si>
</sst>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22" sqref="A2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126</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42.160000000000004</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42.160000000000004</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0</v>
      </c>
      <c r="C14" s="18">
        <v>1</v>
      </c>
      <c r="D14" s="18">
        <v>1</v>
      </c>
      <c r="E14" s="18">
        <v>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0</v>
      </c>
      <c r="D18" s="18">
        <v>1</v>
      </c>
      <c r="E18" s="18">
        <v>0</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1</v>
      </c>
      <c r="J21" s="50" t="s">
        <v>81</v>
      </c>
      <c r="K21" s="51"/>
      <c r="L21" s="27">
        <f>COUNTIFS('DOR Games'!G2:G4987,"TS Antietam")</f>
        <v>0</v>
      </c>
      <c r="M21" s="50" t="s">
        <v>100</v>
      </c>
      <c r="N21" s="51"/>
      <c r="O21" s="27">
        <f>COUNTIFS('DOR Games'!G2:G4987,"AGEOD-AACW")</f>
        <v>0</v>
      </c>
    </row>
    <row r="22" spans="1:15" x14ac:dyDescent="0.25">
      <c r="A22" s="18">
        <v>0</v>
      </c>
      <c r="B22" s="18">
        <v>0</v>
      </c>
      <c r="C22" s="18">
        <v>1</v>
      </c>
      <c r="D22" s="18">
        <v>0</v>
      </c>
      <c r="E22" s="18">
        <v>0</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0</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0</v>
      </c>
      <c r="M24" s="3"/>
      <c r="N24" s="3"/>
      <c r="O24" s="3"/>
    </row>
    <row r="25" spans="1:15" x14ac:dyDescent="0.25">
      <c r="A25" s="35" t="s">
        <v>79</v>
      </c>
      <c r="B25" s="36"/>
      <c r="C25" s="18">
        <f>SUM(A14:E14)</f>
        <v>3</v>
      </c>
      <c r="D25" s="25">
        <f>(2*(A14+B14)+C14)/(2*C25)</f>
        <v>0.5</v>
      </c>
      <c r="E25" s="25">
        <f>(2*(D14+E14)+C14)/(2*C25)</f>
        <v>0.5</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2</v>
      </c>
      <c r="D26" s="25">
        <f>(2*(A18+B18)+C18)/(2*C26)</f>
        <v>0.5</v>
      </c>
      <c r="E26" s="25">
        <f>(2*(D18+E18)+C18)/(2*C26)</f>
        <v>0.5</v>
      </c>
      <c r="F26" s="15"/>
      <c r="G26" s="50" t="s">
        <v>106</v>
      </c>
      <c r="H26" s="51"/>
      <c r="I26" s="27">
        <f>COUNTIFS('DOR Games'!G2:G4991,"WDS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0</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2</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E25" sqref="E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45068</v>
      </c>
      <c r="B3" s="30" t="s">
        <v>108</v>
      </c>
      <c r="C3" s="1">
        <v>30</v>
      </c>
      <c r="D3" s="17">
        <f>SUM($C$3:$C$5000)</f>
        <v>42.160000000000004</v>
      </c>
      <c r="F3" s="14"/>
      <c r="G3" s="1"/>
      <c r="H3" s="1"/>
      <c r="I3" s="17">
        <f>SUM(H3:H5000)</f>
        <v>0</v>
      </c>
      <c r="K3" s="70">
        <f>D3</f>
        <v>42.160000000000004</v>
      </c>
      <c r="L3" s="71"/>
      <c r="M3" s="70">
        <f>I3</f>
        <v>0</v>
      </c>
      <c r="N3" s="71"/>
    </row>
    <row r="4" spans="1:14" x14ac:dyDescent="0.25">
      <c r="A4" s="14">
        <v>45106</v>
      </c>
      <c r="B4" s="30" t="s">
        <v>118</v>
      </c>
      <c r="C4" s="1">
        <v>6.88</v>
      </c>
      <c r="F4" s="14"/>
      <c r="G4" s="1"/>
      <c r="H4" s="1"/>
      <c r="L4" s="44" t="s">
        <v>45</v>
      </c>
      <c r="M4" s="45"/>
    </row>
    <row r="5" spans="1:14" x14ac:dyDescent="0.25">
      <c r="A5" s="14">
        <v>45147</v>
      </c>
      <c r="B5" s="30" t="s">
        <v>124</v>
      </c>
      <c r="C5" s="1">
        <v>5.28</v>
      </c>
      <c r="F5" s="14"/>
      <c r="G5" s="1"/>
      <c r="H5" s="1"/>
      <c r="L5" s="46">
        <f>SUM(K3+M3)</f>
        <v>42.160000000000004</v>
      </c>
      <c r="M5" s="47"/>
    </row>
    <row r="6" spans="1:14" x14ac:dyDescent="0.25">
      <c r="A6" s="14"/>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E33" sqref="E3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45056</v>
      </c>
      <c r="B2" s="32" t="s">
        <v>108</v>
      </c>
      <c r="C2" t="s">
        <v>109</v>
      </c>
      <c r="D2" t="s">
        <v>110</v>
      </c>
      <c r="E2" t="s">
        <v>111</v>
      </c>
      <c r="F2" t="s">
        <v>112</v>
      </c>
      <c r="G2" t="s">
        <v>113</v>
      </c>
      <c r="H2" t="s">
        <v>114</v>
      </c>
      <c r="I2" t="s">
        <v>115</v>
      </c>
      <c r="J2" s="14">
        <v>45068</v>
      </c>
      <c r="K2" s="15">
        <v>21</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45106</v>
      </c>
      <c r="B3" s="32" t="s">
        <v>118</v>
      </c>
      <c r="C3" t="s">
        <v>109</v>
      </c>
      <c r="D3" t="s">
        <v>119</v>
      </c>
      <c r="E3" t="s">
        <v>111</v>
      </c>
      <c r="F3" t="s">
        <v>120</v>
      </c>
      <c r="G3" t="s">
        <v>121</v>
      </c>
      <c r="H3" t="s">
        <v>122</v>
      </c>
      <c r="I3" t="s">
        <v>123</v>
      </c>
      <c r="J3" s="14">
        <v>45106</v>
      </c>
      <c r="K3" s="15">
        <v>21</v>
      </c>
      <c r="L3" s="15" t="s">
        <v>111</v>
      </c>
      <c r="M3" t="s">
        <v>1</v>
      </c>
      <c r="N3" s="15">
        <v>4.62</v>
      </c>
      <c r="O3" s="15">
        <v>6.88</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45106</v>
      </c>
      <c r="B4" s="32" t="s">
        <v>124</v>
      </c>
      <c r="C4" t="s">
        <v>109</v>
      </c>
      <c r="D4" t="s">
        <v>119</v>
      </c>
      <c r="E4" t="s">
        <v>111</v>
      </c>
      <c r="F4" t="s">
        <v>120</v>
      </c>
      <c r="G4" t="s">
        <v>121</v>
      </c>
      <c r="H4" t="s">
        <v>125</v>
      </c>
      <c r="I4" t="s">
        <v>123</v>
      </c>
      <c r="J4" s="14">
        <v>45147</v>
      </c>
      <c r="K4" s="15">
        <v>22</v>
      </c>
      <c r="L4" s="15" t="s">
        <v>109</v>
      </c>
      <c r="M4" t="s">
        <v>6</v>
      </c>
      <c r="N4" s="15">
        <v>6.72</v>
      </c>
      <c r="O4" s="15">
        <v>5.28</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c r="J5" s="14"/>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Vasquez, Chris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2025-02-05T21:36:40Z</dcterms:modified>
</cp:coreProperties>
</file>